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ÑO 2025\5 Proyectos Municipios del Huila\6 Proyecto Dotacion E biomedicos ESE Tello\Anexos Documentales\"/>
    </mc:Choice>
  </mc:AlternateContent>
  <xr:revisionPtr revIDLastSave="0" documentId="13_ncr:1_{AA6D2B9C-0D34-460D-9D72-CCBC5170F4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esupuesto Inicial" sheetId="1" r:id="rId1"/>
  </sheets>
  <definedNames>
    <definedName name="_Hlk585140" localSheetId="0">'Presupuesto Inicial'!$B$73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13" i="1"/>
  <c r="H20" i="1" l="1"/>
  <c r="G32" i="1"/>
  <c r="G31" i="1"/>
  <c r="H14" i="1"/>
  <c r="H15" i="1"/>
  <c r="H16" i="1"/>
  <c r="H17" i="1"/>
  <c r="H18" i="1"/>
  <c r="H19" i="1"/>
  <c r="H21" i="1"/>
  <c r="H22" i="1"/>
  <c r="H23" i="1"/>
  <c r="H24" i="1"/>
  <c r="H25" i="1"/>
  <c r="H26" i="1"/>
  <c r="H27" i="1"/>
  <c r="H28" i="1"/>
  <c r="H29" i="1"/>
  <c r="H30" i="1"/>
  <c r="H13" i="1"/>
  <c r="G33" i="1" l="1"/>
  <c r="A14" i="1"/>
  <c r="A15" i="1" s="1"/>
  <c r="A16" i="1" s="1"/>
  <c r="A17" i="1" s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<sst xmlns="http://schemas.openxmlformats.org/spreadsheetml/2006/main" count="52" uniqueCount="51">
  <si>
    <t>ITEM</t>
  </si>
  <si>
    <t>PRESUPUESTO GENERAL</t>
  </si>
  <si>
    <t>DOTACIÓN DE EQUIPOS BIOMEDICOS PARA LA SEDE DEL CORREGIMIENTO DE SAN ANDRES DE LA ESE MIGUEL BARRETO LOPEZ DEL MUNICIPIO DE TELLO, HUILA</t>
  </si>
  <si>
    <t>E.S.E. MIGUEL BARRETO LOPEZ TELLO-HUILA</t>
  </si>
  <si>
    <t>NIT.813.004.018-1</t>
  </si>
  <si>
    <t>Código</t>
  </si>
  <si>
    <t>GD-FO-03</t>
  </si>
  <si>
    <t>Fecha:</t>
  </si>
  <si>
    <t> 03-02-2020</t>
  </si>
  <si>
    <t>FORMATO: COMUNICACIONES OFICIALES</t>
  </si>
  <si>
    <t>Versión</t>
  </si>
  <si>
    <t>Página:</t>
  </si>
  <si>
    <t> 1</t>
  </si>
  <si>
    <t>Proyectó</t>
  </si>
  <si>
    <t>Revisó</t>
  </si>
  <si>
    <t>Aprobó</t>
  </si>
  <si>
    <t>Cargo:</t>
  </si>
  <si>
    <t>Cargo;</t>
  </si>
  <si>
    <r>
      <t>“ENTRE TODOS PODEMOS HUMANIZAR”</t>
    </r>
    <r>
      <rPr>
        <sz val="10"/>
        <color rgb="FF0070C0"/>
        <rFont val="Arial"/>
        <family val="2"/>
      </rPr>
      <t> </t>
    </r>
  </si>
  <si>
    <t>Carrera 6  N° 2 -75 -  Teléfono 318 5672046 – E-mail: contactenos@esemiguelbarretolopez.gov.co</t>
  </si>
  <si>
    <t>SUBTOTAL</t>
  </si>
  <si>
    <t>IVA</t>
  </si>
  <si>
    <t>TOTAL</t>
  </si>
  <si>
    <r>
      <rPr>
        <b/>
        <sz val="10"/>
        <color rgb="FF000000"/>
        <rFont val="Arial"/>
        <family val="2"/>
      </rPr>
      <t>NO</t>
    </r>
    <r>
      <rPr>
        <b/>
        <sz val="10"/>
        <color rgb="FF000000"/>
        <rFont val="Arial"/>
        <family val="2"/>
      </rPr>
      <t>M</t>
    </r>
    <r>
      <rPr>
        <b/>
        <sz val="10"/>
        <color rgb="FF000000"/>
        <rFont val="Arial"/>
        <family val="2"/>
      </rPr>
      <t>B</t>
    </r>
    <r>
      <rPr>
        <b/>
        <sz val="10"/>
        <color rgb="FF000000"/>
        <rFont val="Arial"/>
        <family val="2"/>
      </rPr>
      <t>R</t>
    </r>
    <r>
      <rPr>
        <b/>
        <sz val="10"/>
        <color rgb="FF000000"/>
        <rFont val="Arial"/>
        <family val="2"/>
      </rPr>
      <t>E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D</t>
    </r>
    <r>
      <rPr>
        <b/>
        <sz val="10"/>
        <color rgb="FF000000"/>
        <rFont val="Arial"/>
        <family val="2"/>
      </rPr>
      <t>E</t>
    </r>
    <r>
      <rPr>
        <b/>
        <sz val="10"/>
        <color rgb="FF000000"/>
        <rFont val="Arial"/>
        <family val="2"/>
      </rPr>
      <t>L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</t>
    </r>
    <r>
      <rPr>
        <b/>
        <sz val="10"/>
        <color rgb="FF000000"/>
        <rFont val="Arial"/>
        <family val="2"/>
      </rPr>
      <t>QUI</t>
    </r>
    <r>
      <rPr>
        <b/>
        <sz val="10"/>
        <color rgb="FF000000"/>
        <rFont val="Arial"/>
        <family val="2"/>
      </rPr>
      <t>P</t>
    </r>
    <r>
      <rPr>
        <b/>
        <sz val="10"/>
        <color rgb="FF000000"/>
        <rFont val="Arial"/>
        <family val="2"/>
      </rPr>
      <t>O</t>
    </r>
  </si>
  <si>
    <r>
      <rPr>
        <b/>
        <sz val="10"/>
        <color rgb="FF000000"/>
        <rFont val="Arial"/>
        <family val="2"/>
      </rPr>
      <t>C</t>
    </r>
    <r>
      <rPr>
        <b/>
        <sz val="10"/>
        <color rgb="FF000000"/>
        <rFont val="Arial"/>
        <family val="2"/>
      </rPr>
      <t>A</t>
    </r>
    <r>
      <rPr>
        <b/>
        <sz val="10"/>
        <color rgb="FF000000"/>
        <rFont val="Arial"/>
        <family val="2"/>
      </rPr>
      <t>NT</t>
    </r>
  </si>
  <si>
    <r>
      <t>T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>S</t>
    </r>
    <r>
      <rPr>
        <sz val="10"/>
        <color rgb="FF000000"/>
        <rFont val="Arial"/>
        <family val="2"/>
      </rPr>
      <t>I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M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RO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DI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RICO</t>
    </r>
  </si>
  <si>
    <r>
      <t>F</t>
    </r>
    <r>
      <rPr>
        <sz val="10"/>
        <color rgb="FF000000"/>
        <rFont val="Arial"/>
        <family val="2"/>
      </rPr>
      <t>ON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S</t>
    </r>
    <r>
      <rPr>
        <sz val="10"/>
        <color rgb="FF000000"/>
        <rFont val="Arial"/>
        <family val="2"/>
      </rPr>
      <t>CO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IO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DI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RICO</t>
    </r>
  </si>
  <si>
    <r>
      <t>F</t>
    </r>
    <r>
      <rPr>
        <sz val="10"/>
        <color rgb="FF000000"/>
        <rFont val="Arial"/>
        <family val="2"/>
      </rPr>
      <t>ON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S</t>
    </r>
    <r>
      <rPr>
        <sz val="10"/>
        <color rgb="FF000000"/>
        <rFont val="Arial"/>
        <family val="2"/>
      </rPr>
      <t>CO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IO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>U</t>
    </r>
    <r>
      <rPr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O</t>
    </r>
  </si>
  <si>
    <r>
      <t>E</t>
    </r>
    <r>
      <rPr>
        <sz val="10"/>
        <color rgb="FF000000"/>
        <rFont val="Arial"/>
        <family val="2"/>
      </rPr>
      <t>QUI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DE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RG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NOS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DE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R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D</t>
    </r>
  </si>
  <si>
    <r>
      <t>DO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R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S</t>
    </r>
    <r>
      <rPr>
        <sz val="10"/>
        <color rgb="FF000000"/>
        <rFont val="Arial"/>
        <family val="2"/>
      </rPr>
      <t>.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.</t>
    </r>
  </si>
  <si>
    <r>
      <t>U</t>
    </r>
    <r>
      <rPr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>ID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ODON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G</t>
    </r>
    <r>
      <rPr>
        <sz val="10"/>
        <color rgb="FF000000"/>
        <rFont val="Arial"/>
        <family val="2"/>
      </rPr>
      <t>ICA</t>
    </r>
  </si>
  <si>
    <r>
      <t>C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V</t>
    </r>
    <r>
      <rPr>
        <sz val="10"/>
        <color rgb="FF000000"/>
        <rFont val="Arial"/>
        <family val="2"/>
      </rPr>
      <t>I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RON</t>
    </r>
  </si>
  <si>
    <r>
      <t>K</t>
    </r>
    <r>
      <rPr>
        <sz val="10"/>
        <color rgb="FF000000"/>
        <rFont val="Arial"/>
        <family val="2"/>
      </rPr>
      <t>IT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DON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>Ó</t>
    </r>
    <r>
      <rPr>
        <sz val="10"/>
        <color rgb="FF000000"/>
        <rFont val="Arial"/>
        <family val="2"/>
      </rPr>
      <t>G</t>
    </r>
    <r>
      <rPr>
        <sz val="10"/>
        <color rgb="FF000000"/>
        <rFont val="Arial"/>
        <family val="2"/>
      </rPr>
      <t>ICO</t>
    </r>
  </si>
  <si>
    <r>
      <t>L</t>
    </r>
    <r>
      <rPr>
        <sz val="10"/>
        <color rgb="FF000000"/>
        <rFont val="Arial"/>
        <family val="2"/>
      </rPr>
      <t>Á</t>
    </r>
    <r>
      <rPr>
        <sz val="10"/>
        <color rgb="FF000000"/>
        <rFont val="Arial"/>
        <family val="2"/>
      </rPr>
      <t>M</t>
    </r>
    <r>
      <rPr>
        <sz val="10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RA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DE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T</t>
    </r>
    <r>
      <rPr>
        <sz val="10"/>
        <color rgb="FF000000"/>
        <rFont val="Arial"/>
        <family val="2"/>
      </rPr>
      <t>OCU</t>
    </r>
    <r>
      <rPr>
        <sz val="10"/>
        <color rgb="FF000000"/>
        <rFont val="Arial"/>
        <family val="2"/>
      </rPr>
      <t>R</t>
    </r>
    <r>
      <rPr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DO</t>
    </r>
  </si>
  <si>
    <t>YULY PAOLA GONZALEZ DUQUE</t>
  </si>
  <si>
    <t>Gerente ESE Miguel Barreto López de Tello Huila</t>
  </si>
  <si>
    <t>19% VR TOTAL IVA</t>
  </si>
  <si>
    <t>VR.TOTAL
SIN IVA</t>
  </si>
  <si>
    <t>PULSOXIMETRO</t>
  </si>
  <si>
    <t>COMPRESOR 3HP</t>
  </si>
  <si>
    <t xml:space="preserve">AUTOCLAVE </t>
  </si>
  <si>
    <t>CAMILLA FIJA PARA EXAMEN</t>
  </si>
  <si>
    <t>CAMILLA GINECOLOGICA</t>
  </si>
  <si>
    <t>LÁMPARA DE EXAMEN</t>
  </si>
  <si>
    <t>SON</t>
  </si>
  <si>
    <t>VR. UNITARIO</t>
  </si>
  <si>
    <t>VR. TOTAL CON IVA</t>
  </si>
  <si>
    <t>BALANZA DIGITAL CON TALLIMETRO GRADO MEDICO 1</t>
  </si>
  <si>
    <t xml:space="preserve">BASCULA PEDIATRICA DE GRADO MEDICO 1 </t>
  </si>
  <si>
    <t>TENSIOMETRO DE PARED</t>
  </si>
  <si>
    <t>CIENTO DOCE MILLONES CIENTO DIEZ MIL  QUINIENTOS SETENTA Y CINCO PESOS MLCTE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</si>
</sst>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8" formatCode="&quot;$&quot;\ #,##0.00;[Red]\-&quot;$&quot;\ #,##0.00"/>
    <numFmt numFmtId="164" formatCode="&quot;$&quot;\ #,##0.00"/>
    <numFmt numFmtId="165" formatCode="&quot;$&quot;\ #,##0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9"/>
      <color theme="1"/>
      <name val="Arial Narrow"/>
      <family val="2"/>
    </font>
    <font>
      <b/>
      <sz val="8"/>
      <color rgb="FF0070C0"/>
      <name val="Arial"/>
      <family val="2"/>
    </font>
    <font>
      <sz val="10"/>
      <color rgb="FF0070C0"/>
      <name val="Arial"/>
      <family val="2"/>
    </font>
    <font>
      <b/>
      <i/>
      <sz val="8"/>
      <color theme="1"/>
      <name val="Lucida Fax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FC5E8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6" fontId="0" fillId="0" borderId="0" xfId="0" applyNumberFormat="1"/>
    <xf numFmtId="0" fontId="2" fillId="0" borderId="0" xfId="0" applyFont="1"/>
    <xf numFmtId="3" fontId="2" fillId="0" borderId="0" xfId="0" applyNumberFormat="1" applyFont="1"/>
    <xf numFmtId="4" fontId="2" fillId="0" borderId="0" xfId="0" applyNumberFormat="1" applyFont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4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  <xf numFmtId="0" fontId="7" fillId="2" borderId="13" xfId="0" applyFont="1" applyFill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14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/>
    </xf>
    <xf numFmtId="0" fontId="14" fillId="0" borderId="25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1" xfId="0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4" fillId="0" borderId="22" xfId="0" applyFont="1" applyBorder="1" applyAlignment="1">
      <alignment horizontal="left" vertical="top" wrapText="1"/>
    </xf>
    <xf numFmtId="0" fontId="14" fillId="0" borderId="24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5" fillId="0" borderId="0" xfId="0" applyFont="1"/>
    <xf numFmtId="0" fontId="5" fillId="0" borderId="0" xfId="0" applyFont="1"/>
    <xf numFmtId="0" fontId="7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6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3" fontId="19" fillId="0" borderId="22" xfId="0" applyNumberFormat="1" applyFont="1" applyBorder="1" applyAlignment="1">
      <alignment horizontal="right" vertical="top" wrapText="1"/>
    </xf>
    <xf numFmtId="4" fontId="19" fillId="0" borderId="22" xfId="0" applyNumberFormat="1" applyFont="1" applyBorder="1" applyAlignment="1">
      <alignment horizontal="right" vertical="top" wrapText="1"/>
    </xf>
    <xf numFmtId="6" fontId="19" fillId="0" borderId="24" xfId="0" applyNumberFormat="1" applyFont="1" applyBorder="1" applyAlignment="1">
      <alignment horizontal="right" vertical="top" wrapText="1"/>
    </xf>
    <xf numFmtId="6" fontId="19" fillId="0" borderId="24" xfId="0" applyNumberFormat="1" applyFont="1" applyBorder="1" applyAlignment="1">
      <alignment horizontal="right" vertical="top"/>
    </xf>
    <xf numFmtId="6" fontId="19" fillId="0" borderId="26" xfId="0" applyNumberFormat="1" applyFont="1" applyBorder="1" applyAlignment="1">
      <alignment horizontal="right" vertical="top" wrapText="1"/>
    </xf>
    <xf numFmtId="0" fontId="17" fillId="0" borderId="28" xfId="0" applyFont="1" applyBorder="1" applyAlignment="1">
      <alignment horizontal="left" vertical="top"/>
    </xf>
    <xf numFmtId="0" fontId="17" fillId="0" borderId="34" xfId="0" applyFont="1" applyBorder="1" applyAlignment="1">
      <alignment horizontal="left" vertical="top"/>
    </xf>
    <xf numFmtId="0" fontId="17" fillId="0" borderId="30" xfId="0" applyFont="1" applyBorder="1" applyAlignment="1">
      <alignment horizontal="left" vertical="top"/>
    </xf>
    <xf numFmtId="0" fontId="17" fillId="0" borderId="35" xfId="0" applyFont="1" applyBorder="1" applyAlignment="1">
      <alignment horizontal="left" vertical="top"/>
    </xf>
    <xf numFmtId="0" fontId="17" fillId="0" borderId="33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0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14" fillId="0" borderId="23" xfId="0" applyFont="1" applyFill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/>
    </xf>
    <xf numFmtId="164" fontId="13" fillId="0" borderId="22" xfId="0" applyNumberFormat="1" applyFont="1" applyBorder="1" applyAlignment="1">
      <alignment horizontal="right" vertical="top"/>
    </xf>
    <xf numFmtId="0" fontId="13" fillId="0" borderId="32" xfId="0" applyFont="1" applyBorder="1" applyAlignment="1">
      <alignment horizontal="left" vertical="top"/>
    </xf>
    <xf numFmtId="164" fontId="13" fillId="0" borderId="32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left" vertical="top"/>
    </xf>
    <xf numFmtId="8" fontId="13" fillId="0" borderId="1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66174</xdr:rowOff>
    </xdr:from>
    <xdr:to>
      <xdr:col>1</xdr:col>
      <xdr:colOff>1</xdr:colOff>
      <xdr:row>3</xdr:row>
      <xdr:rowOff>60158</xdr:rowOff>
    </xdr:to>
    <xdr:pic>
      <xdr:nvPicPr>
        <xdr:cNvPr id="9" name="Imagen 3" descr="WhatsApp Image 2020-06-25 at 9">
          <a:extLst>
            <a:ext uri="{FF2B5EF4-FFF2-40B4-BE49-F238E27FC236}">
              <a16:creationId xmlns:a16="http://schemas.microsoft.com/office/drawing/2014/main" id="{8552C092-882B-4434-A5FE-131E34BAA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66174"/>
          <a:ext cx="711868" cy="595563"/>
        </a:xfrm>
        <a:prstGeom prst="rect">
          <a:avLst/>
        </a:prstGeom>
        <a:solidFill>
          <a:schemeClr val="accent1"/>
        </a:solidFill>
      </xdr:spPr>
    </xdr:pic>
    <xdr:clientData/>
  </xdr:twoCellAnchor>
  <xdr:twoCellAnchor>
    <xdr:from>
      <xdr:col>7</xdr:col>
      <xdr:colOff>43295</xdr:colOff>
      <xdr:row>0</xdr:row>
      <xdr:rowOff>0</xdr:rowOff>
    </xdr:from>
    <xdr:to>
      <xdr:col>7</xdr:col>
      <xdr:colOff>1333500</xdr:colOff>
      <xdr:row>5</xdr:row>
      <xdr:rowOff>112569</xdr:rowOff>
    </xdr:to>
    <xdr:pic>
      <xdr:nvPicPr>
        <xdr:cNvPr id="4" name="Imagen 3" descr="WhatsApp Image 2020-06-25 at 9">
          <a:extLst>
            <a:ext uri="{FF2B5EF4-FFF2-40B4-BE49-F238E27FC236}">
              <a16:creationId xmlns:a16="http://schemas.microsoft.com/office/drawing/2014/main" id="{1152887B-252E-4A53-920E-5D6B0D4481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49" r="12081"/>
        <a:stretch/>
      </xdr:blipFill>
      <xdr:spPr bwMode="auto">
        <a:xfrm>
          <a:off x="7602681" y="0"/>
          <a:ext cx="1290205" cy="1099705"/>
        </a:xfrm>
        <a:prstGeom prst="rect">
          <a:avLst/>
        </a:prstGeom>
        <a:solidFill>
          <a:srgbClr val="4472C4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11" zoomScale="130" zoomScaleNormal="130" workbookViewId="0">
      <selection activeCell="G20" sqref="G20"/>
    </sheetView>
  </sheetViews>
  <sheetFormatPr baseColWidth="10" defaultRowHeight="15" x14ac:dyDescent="0.25"/>
  <cols>
    <col min="1" max="1" width="10.7109375" customWidth="1"/>
    <col min="2" max="2" width="49.7109375" customWidth="1"/>
    <col min="3" max="3" width="8" customWidth="1"/>
    <col min="4" max="4" width="14.140625" customWidth="1"/>
    <col min="5" max="5" width="0.5703125" customWidth="1"/>
    <col min="6" max="6" width="14.42578125" customWidth="1"/>
    <col min="7" max="7" width="15.7109375" customWidth="1"/>
    <col min="8" max="8" width="21" customWidth="1"/>
    <col min="9" max="10" width="0.28515625" customWidth="1"/>
    <col min="11" max="11" width="13.5703125" customWidth="1"/>
  </cols>
  <sheetData>
    <row r="1" spans="1:8" ht="15.75" thickBot="1" x14ac:dyDescent="0.3">
      <c r="A1" s="64"/>
      <c r="B1" s="67" t="s">
        <v>3</v>
      </c>
      <c r="C1" s="68"/>
      <c r="D1" s="69"/>
      <c r="E1" s="31"/>
      <c r="F1" s="15" t="s">
        <v>5</v>
      </c>
      <c r="G1" s="16" t="s">
        <v>6</v>
      </c>
    </row>
    <row r="2" spans="1:8" ht="15.75" thickBot="1" x14ac:dyDescent="0.3">
      <c r="A2" s="65"/>
      <c r="B2" s="70" t="s">
        <v>4</v>
      </c>
      <c r="C2" s="71"/>
      <c r="D2" s="72"/>
      <c r="E2" s="32"/>
      <c r="F2" s="17" t="s">
        <v>7</v>
      </c>
      <c r="G2" s="18" t="s">
        <v>8</v>
      </c>
    </row>
    <row r="3" spans="1:8" ht="15.75" thickBot="1" x14ac:dyDescent="0.3">
      <c r="A3" s="65"/>
      <c r="B3" s="73" t="s">
        <v>9</v>
      </c>
      <c r="C3" s="74"/>
      <c r="D3" s="75"/>
      <c r="E3" s="33"/>
      <c r="F3" s="17" t="s">
        <v>10</v>
      </c>
      <c r="G3" s="18">
        <v>2</v>
      </c>
    </row>
    <row r="4" spans="1:8" ht="15.75" thickBot="1" x14ac:dyDescent="0.3">
      <c r="A4" s="66"/>
      <c r="B4" s="76"/>
      <c r="C4" s="77"/>
      <c r="D4" s="78"/>
      <c r="E4" s="34"/>
      <c r="F4" s="17" t="s">
        <v>11</v>
      </c>
      <c r="G4" s="18" t="s">
        <v>12</v>
      </c>
    </row>
    <row r="5" spans="1:8" x14ac:dyDescent="0.25">
      <c r="A5" s="45"/>
      <c r="B5" s="40"/>
      <c r="C5" s="40"/>
      <c r="D5" s="40"/>
      <c r="E5" s="40"/>
      <c r="F5" s="46"/>
      <c r="G5" s="47"/>
    </row>
    <row r="6" spans="1:8" x14ac:dyDescent="0.25">
      <c r="A6" s="45"/>
      <c r="B6" s="40"/>
      <c r="C6" s="40"/>
      <c r="D6" s="40"/>
      <c r="E6" s="40"/>
      <c r="F6" s="46"/>
      <c r="G6" s="47"/>
    </row>
    <row r="7" spans="1:8" ht="15.75" thickBot="1" x14ac:dyDescent="0.3"/>
    <row r="8" spans="1:8" ht="30" customHeight="1" x14ac:dyDescent="0.25">
      <c r="A8" s="5"/>
      <c r="B8" s="79" t="s">
        <v>2</v>
      </c>
      <c r="C8" s="79"/>
      <c r="D8" s="79"/>
      <c r="E8" s="79"/>
      <c r="F8" s="79"/>
      <c r="G8" s="79"/>
      <c r="H8" s="80"/>
    </row>
    <row r="9" spans="1:8" ht="6" customHeight="1" x14ac:dyDescent="0.25">
      <c r="A9" s="6"/>
      <c r="H9" s="7"/>
    </row>
    <row r="10" spans="1:8" ht="18.75" x14ac:dyDescent="0.3">
      <c r="A10" s="6"/>
      <c r="B10" s="62" t="s">
        <v>1</v>
      </c>
      <c r="C10" s="62"/>
      <c r="D10" s="62"/>
      <c r="E10" s="62"/>
      <c r="F10" s="62"/>
      <c r="G10" s="62"/>
      <c r="H10" s="63"/>
    </row>
    <row r="11" spans="1:8" ht="6" customHeight="1" thickBot="1" x14ac:dyDescent="0.3">
      <c r="A11" s="8"/>
      <c r="B11" s="9"/>
      <c r="C11" s="9"/>
      <c r="D11" s="9"/>
      <c r="E11" s="9"/>
      <c r="F11" s="9"/>
      <c r="G11" s="9"/>
      <c r="H11" s="10"/>
    </row>
    <row r="12" spans="1:8" ht="37.5" customHeight="1" x14ac:dyDescent="0.25">
      <c r="A12" s="22" t="s">
        <v>0</v>
      </c>
      <c r="B12" s="22" t="s">
        <v>23</v>
      </c>
      <c r="C12" s="22" t="s">
        <v>24</v>
      </c>
      <c r="D12" s="48" t="s">
        <v>45</v>
      </c>
      <c r="E12" s="48"/>
      <c r="F12" s="48" t="s">
        <v>36</v>
      </c>
      <c r="G12" s="48" t="s">
        <v>37</v>
      </c>
      <c r="H12" s="48" t="s">
        <v>46</v>
      </c>
    </row>
    <row r="13" spans="1:8" ht="18.75" customHeight="1" x14ac:dyDescent="0.25">
      <c r="A13" s="14">
        <v>1</v>
      </c>
      <c r="B13" s="23" t="s">
        <v>47</v>
      </c>
      <c r="C13" s="41">
        <v>3</v>
      </c>
      <c r="D13" s="49">
        <v>3695384.62</v>
      </c>
      <c r="E13" s="49">
        <f>+D13*0.19</f>
        <v>702123.07780000009</v>
      </c>
      <c r="F13" s="50">
        <v>2106369</v>
      </c>
      <c r="G13" s="51">
        <v>11086154</v>
      </c>
      <c r="H13" s="52">
        <f>+F13+G13</f>
        <v>13192523</v>
      </c>
    </row>
    <row r="14" spans="1:8" ht="18.75" customHeight="1" x14ac:dyDescent="0.25">
      <c r="A14" s="14">
        <f>1+A13</f>
        <v>2</v>
      </c>
      <c r="B14" s="24" t="s">
        <v>48</v>
      </c>
      <c r="C14" s="42">
        <v>2</v>
      </c>
      <c r="D14" s="53">
        <v>3710857.14</v>
      </c>
      <c r="E14" s="49">
        <f t="shared" ref="E14:E30" si="0">+D14*0.19</f>
        <v>705062.85660000006</v>
      </c>
      <c r="F14" s="50">
        <v>1410126</v>
      </c>
      <c r="G14" s="51">
        <v>7421714</v>
      </c>
      <c r="H14" s="52">
        <f t="shared" ref="H14:H30" si="1">+F14+G14</f>
        <v>8831840</v>
      </c>
    </row>
    <row r="15" spans="1:8" ht="18.75" customHeight="1" x14ac:dyDescent="0.25">
      <c r="A15" s="14">
        <f t="shared" ref="A15:A30" si="2">1+A14</f>
        <v>3</v>
      </c>
      <c r="B15" s="25" t="s">
        <v>49</v>
      </c>
      <c r="C15" s="42">
        <v>2</v>
      </c>
      <c r="D15" s="53">
        <v>1193846.1499999999</v>
      </c>
      <c r="E15" s="49">
        <f t="shared" si="0"/>
        <v>226830.76849999998</v>
      </c>
      <c r="F15" s="50">
        <v>453662</v>
      </c>
      <c r="G15" s="51">
        <v>2387692</v>
      </c>
      <c r="H15" s="52">
        <f t="shared" si="1"/>
        <v>2841354</v>
      </c>
    </row>
    <row r="16" spans="1:8" ht="18.75" customHeight="1" x14ac:dyDescent="0.25">
      <c r="A16" s="14">
        <f t="shared" si="2"/>
        <v>4</v>
      </c>
      <c r="B16" s="25" t="s">
        <v>25</v>
      </c>
      <c r="C16" s="42">
        <v>2</v>
      </c>
      <c r="D16" s="53">
        <v>444732.31</v>
      </c>
      <c r="E16" s="49">
        <f t="shared" si="0"/>
        <v>84499.138900000005</v>
      </c>
      <c r="F16" s="50">
        <v>168998</v>
      </c>
      <c r="G16" s="51">
        <v>889465</v>
      </c>
      <c r="H16" s="52">
        <f t="shared" si="1"/>
        <v>1058463</v>
      </c>
    </row>
    <row r="17" spans="1:11" ht="18.75" customHeight="1" x14ac:dyDescent="0.25">
      <c r="A17" s="14">
        <f t="shared" si="2"/>
        <v>5</v>
      </c>
      <c r="B17" s="25" t="s">
        <v>26</v>
      </c>
      <c r="C17" s="42">
        <v>2</v>
      </c>
      <c r="D17" s="53">
        <v>569230.77</v>
      </c>
      <c r="E17" s="49">
        <f t="shared" si="0"/>
        <v>108153.8463</v>
      </c>
      <c r="F17" s="50">
        <v>216308</v>
      </c>
      <c r="G17" s="51">
        <v>1138461</v>
      </c>
      <c r="H17" s="52">
        <f t="shared" si="1"/>
        <v>1354769</v>
      </c>
    </row>
    <row r="18" spans="1:11" ht="18.75" customHeight="1" x14ac:dyDescent="0.25">
      <c r="A18" s="14">
        <f t="shared" si="2"/>
        <v>6</v>
      </c>
      <c r="B18" s="25" t="s">
        <v>27</v>
      </c>
      <c r="C18" s="42">
        <v>2</v>
      </c>
      <c r="D18" s="53">
        <v>630769.23</v>
      </c>
      <c r="E18" s="49">
        <f t="shared" si="0"/>
        <v>119846.1537</v>
      </c>
      <c r="F18" s="50">
        <v>239692</v>
      </c>
      <c r="G18" s="51">
        <v>1261538</v>
      </c>
      <c r="H18" s="52">
        <f t="shared" si="1"/>
        <v>1501230</v>
      </c>
    </row>
    <row r="19" spans="1:11" ht="18.75" customHeight="1" x14ac:dyDescent="0.25">
      <c r="A19" s="14">
        <f t="shared" si="2"/>
        <v>7</v>
      </c>
      <c r="B19" s="24" t="s">
        <v>28</v>
      </c>
      <c r="C19" s="42">
        <v>1</v>
      </c>
      <c r="D19" s="53">
        <v>4907692.3099999996</v>
      </c>
      <c r="E19" s="49">
        <f t="shared" si="0"/>
        <v>932461.53889999993</v>
      </c>
      <c r="F19" s="50">
        <v>932461</v>
      </c>
      <c r="G19" s="51">
        <v>4907692</v>
      </c>
      <c r="H19" s="52">
        <f t="shared" si="1"/>
        <v>5840153</v>
      </c>
    </row>
    <row r="20" spans="1:11" ht="18.75" customHeight="1" x14ac:dyDescent="0.25">
      <c r="A20" s="14">
        <f t="shared" si="2"/>
        <v>8</v>
      </c>
      <c r="B20" s="93" t="s">
        <v>29</v>
      </c>
      <c r="C20" s="42">
        <v>1</v>
      </c>
      <c r="D20" s="53">
        <v>964615.38</v>
      </c>
      <c r="E20" s="49">
        <f t="shared" si="0"/>
        <v>183276.9222</v>
      </c>
      <c r="F20" s="50">
        <v>183277</v>
      </c>
      <c r="G20" s="51">
        <v>964615</v>
      </c>
      <c r="H20" s="52">
        <f t="shared" si="1"/>
        <v>1147892</v>
      </c>
    </row>
    <row r="21" spans="1:11" ht="18.75" customHeight="1" x14ac:dyDescent="0.25">
      <c r="A21" s="14">
        <f t="shared" si="2"/>
        <v>9</v>
      </c>
      <c r="B21" s="25" t="s">
        <v>38</v>
      </c>
      <c r="C21" s="42">
        <v>1</v>
      </c>
      <c r="D21" s="53">
        <v>895384.62</v>
      </c>
      <c r="E21" s="49">
        <f t="shared" si="0"/>
        <v>170123.0778</v>
      </c>
      <c r="F21" s="50">
        <v>170123</v>
      </c>
      <c r="G21" s="51">
        <v>895385</v>
      </c>
      <c r="H21" s="52">
        <f t="shared" si="1"/>
        <v>1065508</v>
      </c>
    </row>
    <row r="22" spans="1:11" ht="18.75" customHeight="1" x14ac:dyDescent="0.25">
      <c r="A22" s="14">
        <f>1+A21</f>
        <v>10</v>
      </c>
      <c r="B22" s="25" t="s">
        <v>30</v>
      </c>
      <c r="C22" s="42">
        <v>1</v>
      </c>
      <c r="D22" s="53">
        <v>12281835.82</v>
      </c>
      <c r="E22" s="49">
        <f t="shared" si="0"/>
        <v>2333548.8058000002</v>
      </c>
      <c r="F22" s="50">
        <v>2333549</v>
      </c>
      <c r="G22" s="51">
        <v>12281836</v>
      </c>
      <c r="H22" s="52">
        <f t="shared" si="1"/>
        <v>14615385</v>
      </c>
    </row>
    <row r="23" spans="1:11" ht="18.75" customHeight="1" x14ac:dyDescent="0.25">
      <c r="A23" s="14">
        <f t="shared" si="2"/>
        <v>11</v>
      </c>
      <c r="B23" s="25" t="s">
        <v>39</v>
      </c>
      <c r="C23" s="42">
        <v>1</v>
      </c>
      <c r="D23" s="53">
        <v>6574013.8499999996</v>
      </c>
      <c r="E23" s="49">
        <f t="shared" si="0"/>
        <v>1249062.6314999999</v>
      </c>
      <c r="F23" s="50">
        <v>1249063</v>
      </c>
      <c r="G23" s="51">
        <v>6574014</v>
      </c>
      <c r="H23" s="52">
        <f t="shared" si="1"/>
        <v>7823077</v>
      </c>
    </row>
    <row r="24" spans="1:11" ht="18.75" customHeight="1" x14ac:dyDescent="0.25">
      <c r="A24" s="14">
        <f t="shared" si="2"/>
        <v>12</v>
      </c>
      <c r="B24" s="24" t="s">
        <v>31</v>
      </c>
      <c r="C24" s="42">
        <v>1</v>
      </c>
      <c r="D24" s="53">
        <v>4526153.8499999996</v>
      </c>
      <c r="E24" s="49">
        <f t="shared" si="0"/>
        <v>859969.23149999999</v>
      </c>
      <c r="F24" s="50">
        <v>859969</v>
      </c>
      <c r="G24" s="51">
        <v>4526154</v>
      </c>
      <c r="H24" s="52">
        <f t="shared" si="1"/>
        <v>5386123</v>
      </c>
    </row>
    <row r="25" spans="1:11" ht="18.75" customHeight="1" x14ac:dyDescent="0.25">
      <c r="A25" s="14">
        <f t="shared" si="2"/>
        <v>13</v>
      </c>
      <c r="B25" s="24" t="s">
        <v>32</v>
      </c>
      <c r="C25" s="42">
        <v>1</v>
      </c>
      <c r="D25" s="54">
        <v>3449230.77</v>
      </c>
      <c r="E25" s="49">
        <f t="shared" si="0"/>
        <v>655353.84629999998</v>
      </c>
      <c r="F25" s="50">
        <v>655354</v>
      </c>
      <c r="G25" s="51">
        <v>3449231</v>
      </c>
      <c r="H25" s="52">
        <f t="shared" si="1"/>
        <v>4104585</v>
      </c>
    </row>
    <row r="26" spans="1:11" ht="18.75" customHeight="1" x14ac:dyDescent="0.25">
      <c r="A26" s="14">
        <f t="shared" si="2"/>
        <v>14</v>
      </c>
      <c r="B26" s="26" t="s">
        <v>40</v>
      </c>
      <c r="C26" s="43">
        <v>1</v>
      </c>
      <c r="D26" s="55">
        <v>29733846.149999999</v>
      </c>
      <c r="E26" s="49">
        <f t="shared" si="0"/>
        <v>5649430.7685000002</v>
      </c>
      <c r="F26" s="50">
        <v>5649431</v>
      </c>
      <c r="G26" s="51">
        <v>29733846</v>
      </c>
      <c r="H26" s="52">
        <f t="shared" si="1"/>
        <v>35383277</v>
      </c>
    </row>
    <row r="27" spans="1:11" ht="18.75" customHeight="1" x14ac:dyDescent="0.25">
      <c r="A27" s="14">
        <f t="shared" si="2"/>
        <v>15</v>
      </c>
      <c r="B27" s="25" t="s">
        <v>33</v>
      </c>
      <c r="C27" s="42">
        <v>1</v>
      </c>
      <c r="D27" s="53">
        <v>892307.69</v>
      </c>
      <c r="E27" s="49">
        <f t="shared" si="0"/>
        <v>169538.46109999999</v>
      </c>
      <c r="F27" s="50">
        <v>169538</v>
      </c>
      <c r="G27" s="51">
        <v>892308</v>
      </c>
      <c r="H27" s="52">
        <f t="shared" si="1"/>
        <v>1061846</v>
      </c>
    </row>
    <row r="28" spans="1:11" ht="18.75" customHeight="1" x14ac:dyDescent="0.25">
      <c r="A28" s="14">
        <f>1+A27</f>
        <v>16</v>
      </c>
      <c r="B28" s="24" t="s">
        <v>41</v>
      </c>
      <c r="C28" s="42">
        <v>2</v>
      </c>
      <c r="D28" s="53">
        <v>589692.31000000006</v>
      </c>
      <c r="E28" s="49">
        <f t="shared" si="0"/>
        <v>112041.53890000001</v>
      </c>
      <c r="F28" s="50">
        <v>224083</v>
      </c>
      <c r="G28" s="51">
        <v>1179385</v>
      </c>
      <c r="H28" s="52">
        <f t="shared" si="1"/>
        <v>1403468</v>
      </c>
    </row>
    <row r="29" spans="1:11" ht="18.75" customHeight="1" x14ac:dyDescent="0.25">
      <c r="A29" s="14">
        <f t="shared" si="2"/>
        <v>17</v>
      </c>
      <c r="B29" s="25" t="s">
        <v>42</v>
      </c>
      <c r="C29" s="42">
        <v>1</v>
      </c>
      <c r="D29" s="53">
        <v>1397076.92</v>
      </c>
      <c r="E29" s="49">
        <f t="shared" si="0"/>
        <v>265444.61479999998</v>
      </c>
      <c r="F29" s="50">
        <v>265445</v>
      </c>
      <c r="G29" s="51">
        <v>1397077</v>
      </c>
      <c r="H29" s="52">
        <f t="shared" si="1"/>
        <v>1662522</v>
      </c>
    </row>
    <row r="30" spans="1:11" ht="18.75" customHeight="1" x14ac:dyDescent="0.25">
      <c r="A30" s="14">
        <f t="shared" si="2"/>
        <v>18</v>
      </c>
      <c r="B30" s="25" t="s">
        <v>43</v>
      </c>
      <c r="C30" s="42">
        <v>1</v>
      </c>
      <c r="D30" s="53">
        <v>3224000</v>
      </c>
      <c r="E30" s="49">
        <f t="shared" si="0"/>
        <v>612560</v>
      </c>
      <c r="F30" s="50">
        <v>612560</v>
      </c>
      <c r="G30" s="51">
        <v>3224000</v>
      </c>
      <c r="H30" s="52">
        <f t="shared" si="1"/>
        <v>3836560</v>
      </c>
    </row>
    <row r="31" spans="1:11" ht="18.75" customHeight="1" x14ac:dyDescent="0.25">
      <c r="B31" s="27"/>
      <c r="C31" s="27"/>
      <c r="D31" s="56"/>
      <c r="E31" s="57"/>
      <c r="F31" s="94" t="s">
        <v>20</v>
      </c>
      <c r="G31" s="95">
        <f>SUM(G13:G30)</f>
        <v>94210567</v>
      </c>
      <c r="H31" s="95"/>
    </row>
    <row r="32" spans="1:11" ht="18.75" customHeight="1" x14ac:dyDescent="0.25">
      <c r="B32" s="28"/>
      <c r="C32" s="28"/>
      <c r="D32" s="58"/>
      <c r="E32" s="59"/>
      <c r="F32" s="96" t="s">
        <v>21</v>
      </c>
      <c r="G32" s="97">
        <f>SUM(F13:F30)</f>
        <v>17900008</v>
      </c>
      <c r="H32" s="97"/>
      <c r="K32" s="1"/>
    </row>
    <row r="33" spans="1:11" ht="18.75" customHeight="1" x14ac:dyDescent="0.25">
      <c r="B33" s="28"/>
      <c r="C33" s="35"/>
      <c r="D33" s="60"/>
      <c r="E33" s="61"/>
      <c r="F33" s="98" t="s">
        <v>22</v>
      </c>
      <c r="G33" s="99">
        <f>+G31+G32</f>
        <v>112110575</v>
      </c>
      <c r="H33" s="100"/>
      <c r="K33" s="1"/>
    </row>
    <row r="34" spans="1:11" ht="18.75" customHeight="1" x14ac:dyDescent="0.3">
      <c r="A34" s="101" t="s">
        <v>44</v>
      </c>
      <c r="B34" s="44" t="s">
        <v>50</v>
      </c>
      <c r="C34" s="36"/>
      <c r="D34" s="37"/>
      <c r="E34" s="37"/>
      <c r="F34" s="38"/>
      <c r="G34" s="38"/>
      <c r="H34" s="39"/>
    </row>
    <row r="35" spans="1:11" ht="15.75" x14ac:dyDescent="0.25">
      <c r="A35" s="12"/>
      <c r="B35" s="2"/>
      <c r="C35" s="2"/>
      <c r="D35" s="3"/>
      <c r="E35" s="3"/>
      <c r="F35" s="3"/>
      <c r="G35" s="3"/>
      <c r="H35" s="4"/>
      <c r="J35" s="11"/>
    </row>
    <row r="36" spans="1:11" ht="15.75" x14ac:dyDescent="0.25">
      <c r="A36" s="12"/>
      <c r="B36" s="2"/>
      <c r="C36" s="2"/>
      <c r="D36" s="3"/>
      <c r="E36" s="3"/>
      <c r="F36" s="3"/>
      <c r="G36" s="3"/>
      <c r="H36" s="4"/>
      <c r="J36" s="11"/>
      <c r="K36" s="1"/>
    </row>
    <row r="37" spans="1:11" ht="15.75" x14ac:dyDescent="0.25">
      <c r="A37" s="12"/>
      <c r="B37" s="2"/>
      <c r="C37" s="2"/>
      <c r="D37" s="3"/>
      <c r="E37" s="3"/>
      <c r="F37" s="3"/>
      <c r="G37" s="3"/>
      <c r="H37" s="4"/>
      <c r="J37" s="11"/>
    </row>
    <row r="38" spans="1:11" ht="15.75" x14ac:dyDescent="0.25">
      <c r="A38" s="12"/>
      <c r="C38" s="2"/>
      <c r="D38" s="2"/>
      <c r="E38" s="2"/>
      <c r="F38" s="2"/>
      <c r="G38" s="2"/>
      <c r="H38" s="4"/>
    </row>
    <row r="39" spans="1:11" ht="15.75" x14ac:dyDescent="0.25">
      <c r="A39" s="12"/>
      <c r="B39" s="29" t="s">
        <v>34</v>
      </c>
      <c r="C39" s="2"/>
      <c r="D39" s="2"/>
      <c r="E39" s="2"/>
      <c r="F39" s="2"/>
      <c r="G39" s="2"/>
      <c r="H39" s="4"/>
    </row>
    <row r="40" spans="1:11" x14ac:dyDescent="0.25">
      <c r="A40" s="13"/>
      <c r="B40" s="30" t="s">
        <v>35</v>
      </c>
    </row>
    <row r="41" spans="1:11" x14ac:dyDescent="0.25">
      <c r="A41" s="13"/>
      <c r="B41" s="30"/>
    </row>
    <row r="42" spans="1:11" x14ac:dyDescent="0.25">
      <c r="A42" s="13"/>
      <c r="B42" s="30"/>
    </row>
    <row r="43" spans="1:11" x14ac:dyDescent="0.25">
      <c r="A43" s="13"/>
      <c r="B43" s="30"/>
    </row>
    <row r="44" spans="1:11" x14ac:dyDescent="0.25">
      <c r="A44" s="13"/>
      <c r="B44" s="30"/>
    </row>
    <row r="45" spans="1:11" x14ac:dyDescent="0.25">
      <c r="A45" s="13"/>
      <c r="B45" s="30"/>
    </row>
    <row r="46" spans="1:11" x14ac:dyDescent="0.25">
      <c r="A46" s="13"/>
      <c r="B46" s="30"/>
    </row>
    <row r="47" spans="1:11" x14ac:dyDescent="0.25">
      <c r="A47" s="13"/>
      <c r="B47" s="30"/>
    </row>
    <row r="48" spans="1:11" x14ac:dyDescent="0.25">
      <c r="A48" s="13"/>
      <c r="B48" s="30"/>
    </row>
    <row r="49" spans="1:10" x14ac:dyDescent="0.25">
      <c r="A49" s="13"/>
      <c r="B49" s="30"/>
    </row>
    <row r="50" spans="1:10" x14ac:dyDescent="0.25">
      <c r="A50" s="13"/>
      <c r="B50" s="30"/>
    </row>
    <row r="51" spans="1:10" x14ac:dyDescent="0.25">
      <c r="A51" s="13"/>
      <c r="B51" s="30"/>
    </row>
    <row r="52" spans="1:10" ht="15.75" x14ac:dyDescent="0.25">
      <c r="A52" s="13"/>
      <c r="B52" s="29"/>
    </row>
    <row r="53" spans="1:10" ht="12.75" customHeight="1" x14ac:dyDescent="0.25">
      <c r="A53" s="13"/>
      <c r="J53" s="1"/>
    </row>
    <row r="54" spans="1:10" ht="12.75" customHeight="1" x14ac:dyDescent="0.25">
      <c r="A54" s="13"/>
      <c r="J54" s="1"/>
    </row>
    <row r="55" spans="1:10" ht="12.75" customHeight="1" x14ac:dyDescent="0.25">
      <c r="A55" s="13"/>
      <c r="J55" s="1"/>
    </row>
    <row r="56" spans="1:10" ht="12.75" customHeight="1" x14ac:dyDescent="0.25">
      <c r="A56" s="13"/>
      <c r="J56" s="1"/>
    </row>
    <row r="57" spans="1:10" ht="12.75" customHeight="1" x14ac:dyDescent="0.25">
      <c r="A57" s="13"/>
      <c r="J57" s="1"/>
    </row>
    <row r="58" spans="1:10" ht="12.75" customHeight="1" x14ac:dyDescent="0.25">
      <c r="A58" s="13"/>
      <c r="J58" s="1"/>
    </row>
    <row r="59" spans="1:10" ht="12.75" customHeight="1" x14ac:dyDescent="0.25">
      <c r="A59" s="13"/>
      <c r="J59" s="1"/>
    </row>
    <row r="60" spans="1:10" ht="12.75" customHeight="1" x14ac:dyDescent="0.25">
      <c r="A60" s="13"/>
      <c r="J60" s="1"/>
    </row>
    <row r="61" spans="1:10" ht="12.75" customHeight="1" x14ac:dyDescent="0.25">
      <c r="A61" s="13"/>
      <c r="J61" s="1"/>
    </row>
    <row r="62" spans="1:10" ht="12.75" customHeight="1" x14ac:dyDescent="0.25">
      <c r="A62" s="13"/>
      <c r="J62" s="1"/>
    </row>
    <row r="63" spans="1:10" ht="12.75" customHeight="1" x14ac:dyDescent="0.25">
      <c r="A63" s="13"/>
      <c r="J63" s="1"/>
    </row>
    <row r="64" spans="1:10" ht="12.75" customHeight="1" x14ac:dyDescent="0.25">
      <c r="A64" s="13"/>
      <c r="J64" s="1"/>
    </row>
    <row r="65" spans="1:10" ht="12.75" customHeight="1" x14ac:dyDescent="0.25">
      <c r="A65" s="13"/>
      <c r="J65" s="1"/>
    </row>
    <row r="66" spans="1:10" ht="12.75" customHeight="1" x14ac:dyDescent="0.25">
      <c r="A66" s="13"/>
      <c r="J66" s="1"/>
    </row>
    <row r="67" spans="1:10" ht="12.75" customHeight="1" x14ac:dyDescent="0.25">
      <c r="A67" s="13"/>
      <c r="J67" s="1"/>
    </row>
    <row r="68" spans="1:10" ht="12.75" customHeight="1" x14ac:dyDescent="0.25">
      <c r="A68" s="13"/>
      <c r="J68" s="1"/>
    </row>
    <row r="69" spans="1:10" ht="12.75" customHeight="1" x14ac:dyDescent="0.25">
      <c r="A69" s="13"/>
      <c r="J69" s="1"/>
    </row>
    <row r="70" spans="1:10" ht="12.75" customHeight="1" x14ac:dyDescent="0.25">
      <c r="A70" s="13"/>
      <c r="J70" s="1"/>
    </row>
    <row r="71" spans="1:10" ht="12.75" customHeight="1" x14ac:dyDescent="0.25">
      <c r="A71" s="13"/>
      <c r="J71" s="1"/>
    </row>
    <row r="72" spans="1:10" ht="12.75" customHeight="1" x14ac:dyDescent="0.25">
      <c r="A72" s="13"/>
      <c r="J72" s="1"/>
    </row>
    <row r="73" spans="1:10" ht="15.75" thickBot="1" x14ac:dyDescent="0.3">
      <c r="B73" s="19"/>
    </row>
    <row r="74" spans="1:10" ht="15.75" thickBot="1" x14ac:dyDescent="0.3">
      <c r="B74" s="20" t="s">
        <v>13</v>
      </c>
      <c r="C74" s="83" t="s">
        <v>14</v>
      </c>
      <c r="D74" s="84"/>
      <c r="E74" s="85"/>
      <c r="F74" s="86"/>
      <c r="G74" s="91" t="s">
        <v>15</v>
      </c>
      <c r="H74" s="92"/>
    </row>
    <row r="75" spans="1:10" ht="15.75" thickBot="1" x14ac:dyDescent="0.3">
      <c r="B75" s="21" t="s">
        <v>16</v>
      </c>
      <c r="C75" s="87" t="s">
        <v>16</v>
      </c>
      <c r="D75" s="88"/>
      <c r="E75" s="89"/>
      <c r="F75" s="90"/>
      <c r="G75" s="91" t="s">
        <v>17</v>
      </c>
      <c r="H75" s="92"/>
    </row>
    <row r="76" spans="1:10" x14ac:dyDescent="0.25">
      <c r="B76" s="81" t="s">
        <v>18</v>
      </c>
      <c r="C76" s="81"/>
      <c r="D76" s="81"/>
      <c r="E76" s="81"/>
      <c r="F76" s="81"/>
      <c r="G76" s="81"/>
      <c r="H76" s="81"/>
    </row>
    <row r="77" spans="1:10" x14ac:dyDescent="0.25">
      <c r="B77" s="82" t="s">
        <v>19</v>
      </c>
      <c r="C77" s="82"/>
      <c r="D77" s="82"/>
      <c r="E77" s="82"/>
      <c r="F77" s="82"/>
      <c r="G77" s="82"/>
      <c r="H77" s="82"/>
    </row>
  </sheetData>
  <mergeCells count="15">
    <mergeCell ref="B76:H76"/>
    <mergeCell ref="B77:H77"/>
    <mergeCell ref="C74:F74"/>
    <mergeCell ref="C75:F75"/>
    <mergeCell ref="G74:H74"/>
    <mergeCell ref="G75:H75"/>
    <mergeCell ref="B10:H10"/>
    <mergeCell ref="G31:H31"/>
    <mergeCell ref="G32:H32"/>
    <mergeCell ref="G33:H33"/>
    <mergeCell ref="A1:A4"/>
    <mergeCell ref="B1:D1"/>
    <mergeCell ref="B2:D2"/>
    <mergeCell ref="B3:D4"/>
    <mergeCell ref="B8:H8"/>
  </mergeCells>
  <phoneticPr fontId="3" type="noConversion"/>
  <pageMargins left="0.39370078740157483" right="0" top="0" bottom="0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 Inicial</vt:lpstr>
      <vt:lpstr>'Presupuesto Inicial'!_Hlk585140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CT</dc:creator>
  <cp:lastModifiedBy>USER CT</cp:lastModifiedBy>
  <cp:lastPrinted>2024-10-04T04:09:17Z</cp:lastPrinted>
  <dcterms:created xsi:type="dcterms:W3CDTF">2021-04-20T04:51:42Z</dcterms:created>
  <dcterms:modified xsi:type="dcterms:W3CDTF">2025-04-05T23:41:22Z</dcterms:modified>
</cp:coreProperties>
</file>